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5195" windowHeight="8445"/>
  </bookViews>
  <sheets>
    <sheet name="Звіт" sheetId="2" r:id="rId1"/>
  </sheets>
  <definedNames>
    <definedName name="Data" localSheetId="0">Звіт!$14:$14</definedName>
    <definedName name="Data">#REF!</definedName>
    <definedName name="Footer" localSheetId="0">Звіт!$22:$28</definedName>
    <definedName name="Footer">#REF!</definedName>
    <definedName name="Head" localSheetId="0">Звіт!$12:$12</definedName>
    <definedName name="Head">#REF!</definedName>
    <definedName name="Head_Acc" localSheetId="0">Звіт!#REF!</definedName>
    <definedName name="Head_Acc">#REF!</definedName>
    <definedName name="Itog" localSheetId="0">Звіт!#REF!</definedName>
    <definedName name="Itog">#REF!</definedName>
    <definedName name="Itog_Acc" localSheetId="0">Звіт!#REF!</definedName>
    <definedName name="Itog_Acc">#REF!</definedName>
    <definedName name="Itog_Prop" localSheetId="0">Звіт!$16:$21</definedName>
    <definedName name="Itog_Prop">#REF!</definedName>
    <definedName name="Title" localSheetId="0">Звіт!$2:$5</definedName>
    <definedName name="Title">#REF!</definedName>
    <definedName name="Title_dep" localSheetId="0">Звіт!$10:$11</definedName>
    <definedName name="Title_dep">#REF!</definedName>
    <definedName name="Title_mv" localSheetId="0">Звіт!$6:$9</definedName>
    <definedName name="Title_mv">#REF!</definedName>
    <definedName name="_xlnm.Print_Titles" localSheetId="0">Звіт!$10:$10</definedName>
  </definedNames>
  <calcPr calcId="125725"/>
</workbook>
</file>

<file path=xl/calcChain.xml><?xml version="1.0" encoding="utf-8"?>
<calcChain xmlns="http://schemas.openxmlformats.org/spreadsheetml/2006/main">
  <c r="I61" i="2"/>
  <c r="H61"/>
  <c r="I17"/>
  <c r="H17"/>
  <c r="I53"/>
  <c r="H53"/>
  <c r="H57"/>
  <c r="A27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26"/>
</calcChain>
</file>

<file path=xl/sharedStrings.xml><?xml version="1.0" encoding="utf-8"?>
<sst xmlns="http://schemas.openxmlformats.org/spreadsheetml/2006/main" count="206" uniqueCount="126">
  <si>
    <t>№</t>
  </si>
  <si>
    <t>Разом</t>
  </si>
  <si>
    <t>Разом за описом:</t>
  </si>
  <si>
    <t>(прописом)</t>
  </si>
  <si>
    <t>(підпис)</t>
  </si>
  <si>
    <t>(установа)</t>
  </si>
  <si>
    <t>(ініціали, прізвище)</t>
  </si>
  <si>
    <t>(посада)</t>
  </si>
  <si>
    <t>а) кількість порядкових номерів</t>
  </si>
  <si>
    <t>б) загальна кількість одиниць, фактично</t>
  </si>
  <si>
    <t>в) вартість фактична</t>
  </si>
  <si>
    <t>Акт прийому-передачі матеріальних цінностей</t>
  </si>
  <si>
    <t xml:space="preserve">  Усі цінності, внесені в опис, знаходяться на моєму відповідальному зберіганні.</t>
  </si>
  <si>
    <t>Здав:</t>
  </si>
  <si>
    <t>Прийняв:</t>
  </si>
  <si>
    <t>Рахунок</t>
  </si>
  <si>
    <t>Найменування матеріальних цінностей</t>
  </si>
  <si>
    <t>Кількість</t>
  </si>
  <si>
    <t>Вартість</t>
  </si>
  <si>
    <t>Одиниця вимір.</t>
  </si>
  <si>
    <t>(посада, ініціали, прізвище)</t>
  </si>
  <si>
    <t>Інвентарний/ номенклат. №</t>
  </si>
  <si>
    <t>по матеріально-відповідальному</t>
  </si>
  <si>
    <t xml:space="preserve">Ідентифікаційний код за ЄДРПОУ </t>
  </si>
  <si>
    <t>37261811</t>
  </si>
  <si>
    <t>КНП "Жмеринський районний медичний центр первинної медико-санiтарної допомоги"</t>
  </si>
  <si>
    <t>Завідувач ФАПу-акушерка</t>
  </si>
  <si>
    <t>Омельченко В. М.</t>
  </si>
  <si>
    <t>ФАП с.Стодульці</t>
  </si>
  <si>
    <t>10140061</t>
  </si>
  <si>
    <t>Апарат багатофункціональний</t>
  </si>
  <si>
    <t>Штук</t>
  </si>
  <si>
    <t>10140060</t>
  </si>
  <si>
    <t>Апарат для УВЧ терапії</t>
  </si>
  <si>
    <t>10140059</t>
  </si>
  <si>
    <t>Апарат ультрозвуковой терапіі</t>
  </si>
  <si>
    <t>10140063</t>
  </si>
  <si>
    <t>Інгалятор 402-А</t>
  </si>
  <si>
    <t>10140047</t>
  </si>
  <si>
    <t>Холодильник Вірпул</t>
  </si>
  <si>
    <t>10160011</t>
  </si>
  <si>
    <t>Шафа медична</t>
  </si>
  <si>
    <t>11130001</t>
  </si>
  <si>
    <t>Аптечка універсальна в футлярі</t>
  </si>
  <si>
    <t>11130015</t>
  </si>
  <si>
    <t>Балон</t>
  </si>
  <si>
    <t>11130244</t>
  </si>
  <si>
    <t>Вага медична</t>
  </si>
  <si>
    <t>11130375</t>
  </si>
  <si>
    <t>Відро оцинковане нев</t>
  </si>
  <si>
    <t>11130012</t>
  </si>
  <si>
    <t>Вішалка стояча</t>
  </si>
  <si>
    <t>11130014</t>
  </si>
  <si>
    <t>Газова плита</t>
  </si>
  <si>
    <t>11130017</t>
  </si>
  <si>
    <t>Карніз</t>
  </si>
  <si>
    <t>11130028</t>
  </si>
  <si>
    <t>11130060</t>
  </si>
  <si>
    <t>Крісло гінекологічне</t>
  </si>
  <si>
    <t>11130031</t>
  </si>
  <si>
    <t>Кушетка</t>
  </si>
  <si>
    <t>11130016</t>
  </si>
  <si>
    <t>Ліжко оглядове склад М-3 152</t>
  </si>
  <si>
    <t>11130045</t>
  </si>
  <si>
    <t>Лоток нерж ниркоподібний емальований</t>
  </si>
  <si>
    <t>11130051</t>
  </si>
  <si>
    <t>Ноші</t>
  </si>
  <si>
    <t>11130122</t>
  </si>
  <si>
    <t xml:space="preserve">Оторологічний шприц </t>
  </si>
  <si>
    <t>11130035</t>
  </si>
  <si>
    <t xml:space="preserve">Пінцет </t>
  </si>
  <si>
    <t>11130050</t>
  </si>
  <si>
    <t>Пінцет вушний спис.п-85</t>
  </si>
  <si>
    <t>11130123</t>
  </si>
  <si>
    <t>Пінцет хірургічний</t>
  </si>
  <si>
    <t>11130042</t>
  </si>
  <si>
    <t>Сейф</t>
  </si>
  <si>
    <t>11130246</t>
  </si>
  <si>
    <t>Стіл круглий</t>
  </si>
  <si>
    <t>1113006</t>
  </si>
  <si>
    <t>Стіл письмовий</t>
  </si>
  <si>
    <t>Стільці ІЗО</t>
  </si>
  <si>
    <t>11130247</t>
  </si>
  <si>
    <t>Столик залізний</t>
  </si>
  <si>
    <t>11130008</t>
  </si>
  <si>
    <t>Столик інструментальний</t>
  </si>
  <si>
    <t>Табуретка</t>
  </si>
  <si>
    <t>11130007</t>
  </si>
  <si>
    <t>Тумбочка</t>
  </si>
  <si>
    <t>11130063</t>
  </si>
  <si>
    <t>Шафа для одежі</t>
  </si>
  <si>
    <t>11130053</t>
  </si>
  <si>
    <t>11130054</t>
  </si>
  <si>
    <t>Шафа скляна</t>
  </si>
  <si>
    <t>11140094</t>
  </si>
  <si>
    <t>пеленка х/б</t>
  </si>
  <si>
    <t>11140005</t>
  </si>
  <si>
    <t>Рушник вафельний</t>
  </si>
  <si>
    <t>11140035</t>
  </si>
  <si>
    <t>рушник махровий</t>
  </si>
  <si>
    <t>11140034</t>
  </si>
  <si>
    <t>Тюлі в штуках</t>
  </si>
  <si>
    <t>Відро пластикове</t>
  </si>
  <si>
    <t>Ємкість</t>
  </si>
  <si>
    <t>Миска пласмасова</t>
  </si>
  <si>
    <t>Завідувач ФАПу-акушерка     Омельченко В. М.</t>
  </si>
  <si>
    <t xml:space="preserve">     </t>
  </si>
  <si>
    <t>додаток№19</t>
  </si>
  <si>
    <t>22</t>
  </si>
  <si>
    <t>201</t>
  </si>
  <si>
    <t xml:space="preserve">Рахунок  104 - Машини та обладнання  </t>
  </si>
  <si>
    <t>104</t>
  </si>
  <si>
    <t>Всього по рахунку  104</t>
  </si>
  <si>
    <t xml:space="preserve">Рахунок  106 - Інструменти, прилади та інвентар  </t>
  </si>
  <si>
    <t>106</t>
  </si>
  <si>
    <t xml:space="preserve">Всього по рахунку  106 </t>
  </si>
  <si>
    <t xml:space="preserve">Рахунок  112 - Малоцінні необоротні матеріальні активи  </t>
  </si>
  <si>
    <t>112</t>
  </si>
  <si>
    <t>Всього по рахунку  112</t>
  </si>
  <si>
    <t xml:space="preserve">Рахунок  22 - Малоцінні та швидкозношувані предмети  </t>
  </si>
  <si>
    <t>Всього по рахунку  22</t>
  </si>
  <si>
    <t xml:space="preserve">Рахунок  201- Сировина й матеріали  </t>
  </si>
  <si>
    <t>Всього по рахунку  201</t>
  </si>
  <si>
    <t>сорок</t>
  </si>
  <si>
    <t>шітдесят дев ять</t>
  </si>
  <si>
    <t>двадцять вісім тисяч п'ятсот дев'яносто вiсiм грн. 94коп.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</si>
</sst>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6"/>
      <name val="Arial Cyr"/>
      <charset val="204"/>
    </font>
    <font>
      <sz val="12"/>
      <name val="Arial Cyr"/>
      <charset val="204"/>
    </font>
    <font>
      <sz val="8"/>
      <color indexed="9"/>
      <name val="Arial Cyr"/>
      <charset val="204"/>
    </font>
    <font>
      <b/>
      <sz val="14"/>
      <name val="Times New Roman"/>
      <family val="1"/>
      <charset val="204"/>
    </font>
    <font>
      <sz val="9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Continuous" vertical="top"/>
    </xf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1" fillId="0" borderId="2" xfId="0" applyFont="1" applyFill="1" applyBorder="1" applyAlignment="1">
      <alignment horizontal="left" vertical="top"/>
    </xf>
    <xf numFmtId="0" fontId="4" fillId="0" borderId="0" xfId="0" applyFont="1" applyFill="1"/>
    <xf numFmtId="0" fontId="2" fillId="0" borderId="0" xfId="0" applyFont="1" applyFill="1" applyBorder="1" applyAlignment="1">
      <alignment horizontal="centerContinuous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centerContinuous" vertical="top" wrapText="1"/>
    </xf>
    <xf numFmtId="0" fontId="1" fillId="0" borderId="0" xfId="0" applyFont="1" applyFill="1" applyAlignment="1">
      <alignment horizontal="centerContinuous" vertical="top"/>
    </xf>
    <xf numFmtId="0" fontId="1" fillId="0" borderId="0" xfId="0" applyFont="1" applyFill="1" applyBorder="1" applyAlignment="1">
      <alignment horizontal="centerContinuous" vertical="top"/>
    </xf>
    <xf numFmtId="0" fontId="7" fillId="0" borderId="2" xfId="0" applyFont="1" applyFill="1" applyBorder="1" applyAlignment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0" fontId="6" fillId="0" borderId="3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top"/>
    </xf>
    <xf numFmtId="0" fontId="8" fillId="0" borderId="8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vertical="top" wrapText="1"/>
    </xf>
    <xf numFmtId="0" fontId="8" fillId="0" borderId="8" xfId="0" applyFont="1" applyFill="1" applyBorder="1" applyAlignment="1">
      <alignment horizontal="left" vertical="top"/>
    </xf>
    <xf numFmtId="0" fontId="8" fillId="0" borderId="0" xfId="0" applyFont="1" applyFill="1"/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left" vertical="center"/>
    </xf>
    <xf numFmtId="0" fontId="6" fillId="0" borderId="2" xfId="0" applyFont="1" applyFill="1" applyBorder="1" applyAlignment="1"/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5" fillId="0" borderId="0" xfId="0" applyFont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left" vertical="top"/>
    </xf>
    <xf numFmtId="0" fontId="8" fillId="0" borderId="7" xfId="0" applyFont="1" applyFill="1" applyBorder="1" applyAlignment="1">
      <alignment horizontal="left" indent="1"/>
    </xf>
    <xf numFmtId="0" fontId="8" fillId="0" borderId="8" xfId="0" applyFont="1" applyFill="1" applyBorder="1"/>
    <xf numFmtId="4" fontId="8" fillId="0" borderId="3" xfId="0" applyNumberFormat="1" applyFont="1" applyFill="1" applyBorder="1" applyAlignment="1">
      <alignment horizontal="right" vertical="top" shrinkToFit="1"/>
    </xf>
    <xf numFmtId="165" fontId="8" fillId="0" borderId="3" xfId="0" applyNumberFormat="1" applyFont="1" applyFill="1" applyBorder="1" applyAlignment="1">
      <alignment horizontal="right" vertical="top" shrinkToFi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Continuous"/>
    </xf>
    <xf numFmtId="0" fontId="1" fillId="0" borderId="0" xfId="0" applyFont="1" applyFill="1" applyAlignment="1">
      <alignment horizontal="left" indent="1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/>
    </xf>
    <xf numFmtId="49" fontId="6" fillId="0" borderId="5" xfId="0" applyNumberFormat="1" applyFont="1" applyFill="1" applyBorder="1" applyAlignment="1">
      <alignment horizontal="center" vertical="top"/>
    </xf>
    <xf numFmtId="49" fontId="6" fillId="0" borderId="5" xfId="0" applyNumberFormat="1" applyFont="1" applyFill="1" applyBorder="1" applyAlignment="1">
      <alignment vertical="top"/>
    </xf>
    <xf numFmtId="49" fontId="6" fillId="0" borderId="9" xfId="0" applyNumberFormat="1" applyFont="1" applyFill="1" applyBorder="1" applyAlignment="1">
      <alignment vertical="top"/>
    </xf>
    <xf numFmtId="49" fontId="6" fillId="0" borderId="10" xfId="0" applyNumberFormat="1" applyFont="1" applyFill="1" applyBorder="1" applyAlignment="1">
      <alignment vertical="top"/>
    </xf>
    <xf numFmtId="0" fontId="6" fillId="0" borderId="6" xfId="0" applyFont="1" applyFill="1" applyBorder="1" applyAlignment="1">
      <alignment horizontal="center" vertical="top"/>
    </xf>
    <xf numFmtId="164" fontId="6" fillId="0" borderId="6" xfId="0" applyNumberFormat="1" applyFont="1" applyFill="1" applyBorder="1" applyAlignment="1">
      <alignment horizontal="right" vertical="top" shrinkToFit="1"/>
    </xf>
    <xf numFmtId="4" fontId="6" fillId="0" borderId="6" xfId="0" applyNumberFormat="1" applyFont="1" applyFill="1" applyBorder="1" applyAlignment="1">
      <alignment horizontal="right" vertical="top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6"/>
  <sheetViews>
    <sheetView tabSelected="1" zoomScaleNormal="100" workbookViewId="0">
      <selection activeCell="E69" sqref="E69"/>
    </sheetView>
  </sheetViews>
  <sheetFormatPr defaultRowHeight="12.75"/>
  <cols>
    <col min="1" max="1" width="4.140625" customWidth="1"/>
    <col min="2" max="2" width="7.140625" customWidth="1"/>
    <col min="3" max="3" width="10.85546875" customWidth="1"/>
    <col min="4" max="4" width="16" customWidth="1"/>
    <col min="5" max="5" width="18.140625" customWidth="1"/>
    <col min="6" max="6" width="1.7109375" customWidth="1"/>
    <col min="7" max="7" width="8.7109375" customWidth="1"/>
    <col min="8" max="8" width="9.140625" customWidth="1"/>
    <col min="9" max="9" width="12" customWidth="1"/>
  </cols>
  <sheetData>
    <row r="1" spans="1:9">
      <c r="I1" t="s">
        <v>107</v>
      </c>
    </row>
    <row r="2" spans="1:9" s="1" customFormat="1" ht="27.75" customHeight="1">
      <c r="A2" s="40" t="s">
        <v>25</v>
      </c>
      <c r="B2" s="40"/>
      <c r="C2" s="40"/>
      <c r="D2" s="40"/>
      <c r="E2" s="40"/>
      <c r="F2" s="40"/>
      <c r="G2" s="41" t="s">
        <v>23</v>
      </c>
      <c r="H2" s="42"/>
      <c r="I2" s="39" t="s">
        <v>24</v>
      </c>
    </row>
    <row r="3" spans="1:9" s="1" customFormat="1" ht="12.75" customHeight="1">
      <c r="A3" s="7" t="s">
        <v>5</v>
      </c>
      <c r="B3" s="7"/>
      <c r="C3" s="7"/>
      <c r="D3" s="7"/>
      <c r="E3" s="7"/>
      <c r="F3" s="7"/>
    </row>
    <row r="4" spans="1:9" s="6" customFormat="1" ht="9" customHeight="1"/>
    <row r="5" spans="1:9" s="3" customFormat="1" ht="18.75">
      <c r="A5" s="29" t="s">
        <v>11</v>
      </c>
      <c r="B5" s="30"/>
      <c r="C5" s="30"/>
      <c r="D5" s="30"/>
      <c r="E5" s="30"/>
      <c r="F5" s="30"/>
      <c r="G5" s="30"/>
      <c r="H5" s="30"/>
      <c r="I5" s="30"/>
    </row>
    <row r="6" spans="1:9" s="1" customFormat="1" ht="15" customHeight="1">
      <c r="A6" s="23" t="s">
        <v>28</v>
      </c>
      <c r="B6" s="37"/>
      <c r="C6" s="37"/>
      <c r="D6" s="37"/>
      <c r="E6" s="37"/>
      <c r="F6" s="37"/>
      <c r="G6" s="38" t="s">
        <v>22</v>
      </c>
    </row>
    <row r="7" spans="1:9" s="24" customFormat="1" ht="16.5" customHeight="1">
      <c r="A7" s="23" t="s">
        <v>26</v>
      </c>
      <c r="B7" s="23"/>
      <c r="C7" s="23"/>
      <c r="D7" s="23"/>
      <c r="E7" s="23"/>
      <c r="F7" s="28"/>
      <c r="G7" s="23" t="s">
        <v>27</v>
      </c>
      <c r="H7" s="23"/>
      <c r="I7" s="23"/>
    </row>
    <row r="8" spans="1:9" s="31" customFormat="1" ht="12.75" customHeight="1">
      <c r="A8" s="7" t="s">
        <v>7</v>
      </c>
      <c r="B8" s="10"/>
      <c r="C8" s="10"/>
      <c r="D8" s="9"/>
      <c r="E8" s="9"/>
      <c r="F8" s="28"/>
      <c r="G8" s="7" t="s">
        <v>6</v>
      </c>
      <c r="H8" s="9"/>
      <c r="I8" s="9"/>
    </row>
    <row r="9" spans="1:9" s="1" customFormat="1" ht="7.5" customHeight="1"/>
    <row r="10" spans="1:9" s="27" customFormat="1" ht="27" customHeight="1">
      <c r="A10" s="16" t="s">
        <v>0</v>
      </c>
      <c r="B10" s="16" t="s">
        <v>15</v>
      </c>
      <c r="C10" s="36" t="s">
        <v>21</v>
      </c>
      <c r="D10" s="43" t="s">
        <v>16</v>
      </c>
      <c r="E10" s="44"/>
      <c r="F10" s="45"/>
      <c r="G10" s="16" t="s">
        <v>19</v>
      </c>
      <c r="H10" s="16" t="s">
        <v>17</v>
      </c>
      <c r="I10" s="26" t="s">
        <v>18</v>
      </c>
    </row>
    <row r="11" spans="1:9" s="21" customFormat="1" ht="11.25" customHeight="1">
      <c r="A11" s="17" t="s">
        <v>110</v>
      </c>
      <c r="B11" s="18"/>
      <c r="C11" s="19"/>
      <c r="D11" s="19"/>
      <c r="E11" s="19"/>
      <c r="F11" s="19"/>
      <c r="G11" s="19"/>
      <c r="H11" s="18"/>
      <c r="I11" s="20"/>
    </row>
    <row r="12" spans="1:9" s="13" customFormat="1" ht="11.25" customHeight="1">
      <c r="A12" s="46">
        <v>1</v>
      </c>
      <c r="B12" s="47" t="s">
        <v>111</v>
      </c>
      <c r="C12" s="48" t="s">
        <v>29</v>
      </c>
      <c r="D12" s="48" t="s">
        <v>30</v>
      </c>
      <c r="E12" s="49"/>
      <c r="F12" s="50"/>
      <c r="G12" s="51" t="s">
        <v>31</v>
      </c>
      <c r="H12" s="52">
        <v>1</v>
      </c>
      <c r="I12" s="53">
        <v>8065</v>
      </c>
    </row>
    <row r="13" spans="1:9" s="13" customFormat="1" ht="11.25" customHeight="1">
      <c r="A13" s="46">
        <v>2</v>
      </c>
      <c r="B13" s="47" t="s">
        <v>111</v>
      </c>
      <c r="C13" s="48" t="s">
        <v>32</v>
      </c>
      <c r="D13" s="48" t="s">
        <v>33</v>
      </c>
      <c r="E13" s="49"/>
      <c r="F13" s="50"/>
      <c r="G13" s="51" t="s">
        <v>31</v>
      </c>
      <c r="H13" s="52">
        <v>1</v>
      </c>
      <c r="I13" s="53">
        <v>5418</v>
      </c>
    </row>
    <row r="14" spans="1:9" s="13" customFormat="1" ht="11.25" customHeight="1">
      <c r="A14" s="46">
        <v>3</v>
      </c>
      <c r="B14" s="47" t="s">
        <v>111</v>
      </c>
      <c r="C14" s="48" t="s">
        <v>34</v>
      </c>
      <c r="D14" s="48" t="s">
        <v>35</v>
      </c>
      <c r="E14" s="49"/>
      <c r="F14" s="50"/>
      <c r="G14" s="51" t="s">
        <v>31</v>
      </c>
      <c r="H14" s="52">
        <v>1</v>
      </c>
      <c r="I14" s="53">
        <v>5224</v>
      </c>
    </row>
    <row r="15" spans="1:9" s="13" customFormat="1" ht="11.25" customHeight="1">
      <c r="A15" s="46">
        <v>4</v>
      </c>
      <c r="B15" s="47" t="s">
        <v>111</v>
      </c>
      <c r="C15" s="48" t="s">
        <v>36</v>
      </c>
      <c r="D15" s="48" t="s">
        <v>37</v>
      </c>
      <c r="E15" s="49"/>
      <c r="F15" s="50"/>
      <c r="G15" s="51" t="s">
        <v>31</v>
      </c>
      <c r="H15" s="52">
        <v>1</v>
      </c>
      <c r="I15" s="53">
        <v>2636</v>
      </c>
    </row>
    <row r="16" spans="1:9" s="13" customFormat="1" ht="11.25" customHeight="1">
      <c r="A16" s="46">
        <v>5</v>
      </c>
      <c r="B16" s="47" t="s">
        <v>111</v>
      </c>
      <c r="C16" s="48" t="s">
        <v>38</v>
      </c>
      <c r="D16" s="48" t="s">
        <v>39</v>
      </c>
      <c r="E16" s="49"/>
      <c r="F16" s="50"/>
      <c r="G16" s="51" t="s">
        <v>31</v>
      </c>
      <c r="H16" s="52">
        <v>1</v>
      </c>
      <c r="I16" s="53">
        <v>1225</v>
      </c>
    </row>
    <row r="17" spans="1:9" s="21" customFormat="1" ht="12.75" customHeight="1">
      <c r="A17" s="17" t="s">
        <v>112</v>
      </c>
      <c r="B17" s="18"/>
      <c r="C17" s="19"/>
      <c r="D17" s="19"/>
      <c r="E17" s="19"/>
      <c r="F17" s="19"/>
      <c r="G17" s="19"/>
      <c r="H17" s="35">
        <f>SUM(H12:H16)</f>
        <v>5</v>
      </c>
      <c r="I17" s="35">
        <f>SUM(I12:I16)</f>
        <v>22568</v>
      </c>
    </row>
    <row r="18" spans="1:9" s="21" customFormat="1" ht="11.25" customHeight="1">
      <c r="A18" s="17" t="s">
        <v>113</v>
      </c>
      <c r="B18" s="18"/>
      <c r="C18" s="19"/>
      <c r="D18" s="19"/>
      <c r="E18" s="19"/>
      <c r="F18" s="19"/>
      <c r="G18" s="19"/>
      <c r="H18" s="18"/>
      <c r="I18" s="20"/>
    </row>
    <row r="19" spans="1:9" s="13" customFormat="1" ht="11.25" customHeight="1">
      <c r="A19" s="46">
        <v>6</v>
      </c>
      <c r="B19" s="47" t="s">
        <v>114</v>
      </c>
      <c r="C19" s="48" t="s">
        <v>40</v>
      </c>
      <c r="D19" s="48" t="s">
        <v>41</v>
      </c>
      <c r="E19" s="49"/>
      <c r="F19" s="50"/>
      <c r="G19" s="51" t="s">
        <v>31</v>
      </c>
      <c r="H19" s="52">
        <v>1</v>
      </c>
      <c r="I19" s="53">
        <v>1415</v>
      </c>
    </row>
    <row r="20" spans="1:9" s="21" customFormat="1" ht="12.75" customHeight="1">
      <c r="A20" s="17" t="s">
        <v>115</v>
      </c>
      <c r="B20" s="18"/>
      <c r="C20" s="19"/>
      <c r="D20" s="19"/>
      <c r="E20" s="19"/>
      <c r="F20" s="19"/>
      <c r="G20" s="19"/>
      <c r="H20" s="35">
        <v>1</v>
      </c>
      <c r="I20" s="34">
        <v>1415</v>
      </c>
    </row>
    <row r="21" spans="1:9" s="21" customFormat="1" ht="11.25" customHeight="1">
      <c r="A21" s="17" t="s">
        <v>116</v>
      </c>
      <c r="B21" s="18"/>
      <c r="C21" s="19"/>
      <c r="D21" s="19"/>
      <c r="E21" s="19"/>
      <c r="F21" s="19"/>
      <c r="G21" s="19"/>
      <c r="H21" s="18"/>
      <c r="I21" s="20"/>
    </row>
    <row r="22" spans="1:9" s="13" customFormat="1" ht="11.25" customHeight="1">
      <c r="A22" s="46">
        <v>7</v>
      </c>
      <c r="B22" s="47" t="s">
        <v>117</v>
      </c>
      <c r="C22" s="48" t="s">
        <v>42</v>
      </c>
      <c r="D22" s="48" t="s">
        <v>43</v>
      </c>
      <c r="E22" s="49"/>
      <c r="F22" s="50"/>
      <c r="G22" s="51" t="s">
        <v>31</v>
      </c>
      <c r="H22" s="52">
        <v>1</v>
      </c>
      <c r="I22" s="53">
        <v>60</v>
      </c>
    </row>
    <row r="23" spans="1:9" s="13" customFormat="1" ht="11.25" customHeight="1">
      <c r="A23" s="46">
        <v>8</v>
      </c>
      <c r="B23" s="47" t="s">
        <v>117</v>
      </c>
      <c r="C23" s="48" t="s">
        <v>44</v>
      </c>
      <c r="D23" s="48" t="s">
        <v>45</v>
      </c>
      <c r="E23" s="49"/>
      <c r="F23" s="50"/>
      <c r="G23" s="51" t="s">
        <v>31</v>
      </c>
      <c r="H23" s="52">
        <v>1</v>
      </c>
      <c r="I23" s="53">
        <v>38</v>
      </c>
    </row>
    <row r="24" spans="1:9" s="13" customFormat="1" ht="11.25" customHeight="1">
      <c r="A24" s="46">
        <v>9</v>
      </c>
      <c r="B24" s="47" t="s">
        <v>117</v>
      </c>
      <c r="C24" s="48" t="s">
        <v>46</v>
      </c>
      <c r="D24" s="48" t="s">
        <v>47</v>
      </c>
      <c r="E24" s="49"/>
      <c r="F24" s="50"/>
      <c r="G24" s="51" t="s">
        <v>31</v>
      </c>
      <c r="H24" s="52">
        <v>2</v>
      </c>
      <c r="I24" s="53">
        <v>1380</v>
      </c>
    </row>
    <row r="25" spans="1:9" s="13" customFormat="1" ht="11.25" customHeight="1">
      <c r="A25" s="46">
        <v>10</v>
      </c>
      <c r="B25" s="47" t="s">
        <v>117</v>
      </c>
      <c r="C25" s="48" t="s">
        <v>48</v>
      </c>
      <c r="D25" s="48" t="s">
        <v>49</v>
      </c>
      <c r="E25" s="49"/>
      <c r="F25" s="50"/>
      <c r="G25" s="51" t="s">
        <v>31</v>
      </c>
      <c r="H25" s="52">
        <v>1</v>
      </c>
      <c r="I25" s="53">
        <v>26</v>
      </c>
    </row>
    <row r="26" spans="1:9" s="13" customFormat="1" ht="11.25" customHeight="1">
      <c r="A26" s="46">
        <f>A25+1</f>
        <v>11</v>
      </c>
      <c r="B26" s="47" t="s">
        <v>117</v>
      </c>
      <c r="C26" s="48" t="s">
        <v>50</v>
      </c>
      <c r="D26" s="48" t="s">
        <v>51</v>
      </c>
      <c r="E26" s="49"/>
      <c r="F26" s="50"/>
      <c r="G26" s="51" t="s">
        <v>31</v>
      </c>
      <c r="H26" s="52">
        <v>1</v>
      </c>
      <c r="I26" s="53">
        <v>8</v>
      </c>
    </row>
    <row r="27" spans="1:9" s="13" customFormat="1" ht="11.25" customHeight="1">
      <c r="A27" s="46">
        <f t="shared" ref="A27:A52" si="0">A26+1</f>
        <v>12</v>
      </c>
      <c r="B27" s="47" t="s">
        <v>117</v>
      </c>
      <c r="C27" s="48" t="s">
        <v>52</v>
      </c>
      <c r="D27" s="48" t="s">
        <v>53</v>
      </c>
      <c r="E27" s="49"/>
      <c r="F27" s="50"/>
      <c r="G27" s="51" t="s">
        <v>31</v>
      </c>
      <c r="H27" s="52">
        <v>1</v>
      </c>
      <c r="I27" s="53">
        <v>60</v>
      </c>
    </row>
    <row r="28" spans="1:9" s="13" customFormat="1" ht="11.25" customHeight="1">
      <c r="A28" s="46">
        <f t="shared" si="0"/>
        <v>13</v>
      </c>
      <c r="B28" s="47" t="s">
        <v>117</v>
      </c>
      <c r="C28" s="48" t="s">
        <v>54</v>
      </c>
      <c r="D28" s="48" t="s">
        <v>55</v>
      </c>
      <c r="E28" s="49"/>
      <c r="F28" s="50"/>
      <c r="G28" s="51" t="s">
        <v>31</v>
      </c>
      <c r="H28" s="52">
        <v>5</v>
      </c>
      <c r="I28" s="53">
        <v>30</v>
      </c>
    </row>
    <row r="29" spans="1:9" s="13" customFormat="1" ht="11.25" customHeight="1">
      <c r="A29" s="46">
        <f t="shared" si="0"/>
        <v>14</v>
      </c>
      <c r="B29" s="47" t="s">
        <v>117</v>
      </c>
      <c r="C29" s="48" t="s">
        <v>57</v>
      </c>
      <c r="D29" s="48" t="s">
        <v>58</v>
      </c>
      <c r="E29" s="49"/>
      <c r="F29" s="50"/>
      <c r="G29" s="51" t="s">
        <v>31</v>
      </c>
      <c r="H29" s="52">
        <v>1</v>
      </c>
      <c r="I29" s="53">
        <v>84</v>
      </c>
    </row>
    <row r="30" spans="1:9" s="13" customFormat="1" ht="11.25" customHeight="1">
      <c r="A30" s="46">
        <f t="shared" si="0"/>
        <v>15</v>
      </c>
      <c r="B30" s="47" t="s">
        <v>117</v>
      </c>
      <c r="C30" s="48" t="s">
        <v>59</v>
      </c>
      <c r="D30" s="48" t="s">
        <v>60</v>
      </c>
      <c r="E30" s="49"/>
      <c r="F30" s="50"/>
      <c r="G30" s="51" t="s">
        <v>31</v>
      </c>
      <c r="H30" s="52">
        <v>1</v>
      </c>
      <c r="I30" s="53">
        <v>10</v>
      </c>
    </row>
    <row r="31" spans="1:9" s="13" customFormat="1" ht="11.25" customHeight="1">
      <c r="A31" s="46">
        <f t="shared" si="0"/>
        <v>16</v>
      </c>
      <c r="B31" s="47" t="s">
        <v>117</v>
      </c>
      <c r="C31" s="48" t="s">
        <v>61</v>
      </c>
      <c r="D31" s="48" t="s">
        <v>62</v>
      </c>
      <c r="E31" s="49"/>
      <c r="F31" s="50"/>
      <c r="G31" s="51" t="s">
        <v>31</v>
      </c>
      <c r="H31" s="52">
        <v>1</v>
      </c>
      <c r="I31" s="53">
        <v>920</v>
      </c>
    </row>
    <row r="32" spans="1:9" s="13" customFormat="1" ht="11.25" customHeight="1">
      <c r="A32" s="46">
        <f t="shared" si="0"/>
        <v>17</v>
      </c>
      <c r="B32" s="47" t="s">
        <v>117</v>
      </c>
      <c r="C32" s="48" t="s">
        <v>63</v>
      </c>
      <c r="D32" s="48" t="s">
        <v>64</v>
      </c>
      <c r="E32" s="49"/>
      <c r="F32" s="50"/>
      <c r="G32" s="51" t="s">
        <v>31</v>
      </c>
      <c r="H32" s="52">
        <v>4</v>
      </c>
      <c r="I32" s="53">
        <v>104</v>
      </c>
    </row>
    <row r="33" spans="1:9" s="13" customFormat="1" ht="11.25" customHeight="1">
      <c r="A33" s="46">
        <f t="shared" si="0"/>
        <v>18</v>
      </c>
      <c r="B33" s="47" t="s">
        <v>117</v>
      </c>
      <c r="C33" s="48" t="s">
        <v>65</v>
      </c>
      <c r="D33" s="48" t="s">
        <v>66</v>
      </c>
      <c r="E33" s="49"/>
      <c r="F33" s="50"/>
      <c r="G33" s="51" t="s">
        <v>31</v>
      </c>
      <c r="H33" s="52">
        <v>1</v>
      </c>
      <c r="I33" s="53">
        <v>26</v>
      </c>
    </row>
    <row r="34" spans="1:9" s="13" customFormat="1" ht="11.25" customHeight="1">
      <c r="A34" s="46">
        <f t="shared" si="0"/>
        <v>19</v>
      </c>
      <c r="B34" s="47" t="s">
        <v>117</v>
      </c>
      <c r="C34" s="48" t="s">
        <v>67</v>
      </c>
      <c r="D34" s="48" t="s">
        <v>68</v>
      </c>
      <c r="E34" s="49"/>
      <c r="F34" s="50"/>
      <c r="G34" s="51" t="s">
        <v>31</v>
      </c>
      <c r="H34" s="52">
        <v>1</v>
      </c>
      <c r="I34" s="53">
        <v>196</v>
      </c>
    </row>
    <row r="35" spans="1:9" s="13" customFormat="1" ht="11.25" customHeight="1">
      <c r="A35" s="46">
        <f t="shared" si="0"/>
        <v>20</v>
      </c>
      <c r="B35" s="47" t="s">
        <v>117</v>
      </c>
      <c r="C35" s="48" t="s">
        <v>69</v>
      </c>
      <c r="D35" s="48" t="s">
        <v>70</v>
      </c>
      <c r="E35" s="49"/>
      <c r="F35" s="50"/>
      <c r="G35" s="51" t="s">
        <v>31</v>
      </c>
      <c r="H35" s="52">
        <v>1</v>
      </c>
      <c r="I35" s="53">
        <v>30</v>
      </c>
    </row>
    <row r="36" spans="1:9" s="13" customFormat="1" ht="11.25" customHeight="1">
      <c r="A36" s="46">
        <f t="shared" si="0"/>
        <v>21</v>
      </c>
      <c r="B36" s="47" t="s">
        <v>117</v>
      </c>
      <c r="C36" s="48" t="s">
        <v>71</v>
      </c>
      <c r="D36" s="48" t="s">
        <v>72</v>
      </c>
      <c r="E36" s="49"/>
      <c r="F36" s="50"/>
      <c r="G36" s="51" t="s">
        <v>31</v>
      </c>
      <c r="H36" s="52">
        <v>1</v>
      </c>
      <c r="I36" s="53">
        <v>60</v>
      </c>
    </row>
    <row r="37" spans="1:9" s="13" customFormat="1" ht="11.25" customHeight="1">
      <c r="A37" s="46">
        <f t="shared" si="0"/>
        <v>22</v>
      </c>
      <c r="B37" s="47" t="s">
        <v>117</v>
      </c>
      <c r="C37" s="48" t="s">
        <v>73</v>
      </c>
      <c r="D37" s="48" t="s">
        <v>74</v>
      </c>
      <c r="E37" s="49"/>
      <c r="F37" s="50"/>
      <c r="G37" s="51" t="s">
        <v>31</v>
      </c>
      <c r="H37" s="52">
        <v>1</v>
      </c>
      <c r="I37" s="53">
        <v>34</v>
      </c>
    </row>
    <row r="38" spans="1:9" s="13" customFormat="1" ht="11.25" customHeight="1">
      <c r="A38" s="46">
        <f t="shared" si="0"/>
        <v>23</v>
      </c>
      <c r="B38" s="47" t="s">
        <v>117</v>
      </c>
      <c r="C38" s="48" t="s">
        <v>75</v>
      </c>
      <c r="D38" s="48" t="s">
        <v>76</v>
      </c>
      <c r="E38" s="49"/>
      <c r="F38" s="50"/>
      <c r="G38" s="51" t="s">
        <v>31</v>
      </c>
      <c r="H38" s="52">
        <v>1</v>
      </c>
      <c r="I38" s="53">
        <v>16</v>
      </c>
    </row>
    <row r="39" spans="1:9" s="13" customFormat="1" ht="11.25" customHeight="1">
      <c r="A39" s="46">
        <f t="shared" si="0"/>
        <v>24</v>
      </c>
      <c r="B39" s="47" t="s">
        <v>117</v>
      </c>
      <c r="C39" s="48" t="s">
        <v>77</v>
      </c>
      <c r="D39" s="48" t="s">
        <v>78</v>
      </c>
      <c r="E39" s="49"/>
      <c r="F39" s="50"/>
      <c r="G39" s="51" t="s">
        <v>31</v>
      </c>
      <c r="H39" s="52">
        <v>1</v>
      </c>
      <c r="I39" s="53">
        <v>30</v>
      </c>
    </row>
    <row r="40" spans="1:9" s="13" customFormat="1" ht="11.25" customHeight="1">
      <c r="A40" s="46">
        <f t="shared" si="0"/>
        <v>25</v>
      </c>
      <c r="B40" s="47" t="s">
        <v>117</v>
      </c>
      <c r="C40" s="48" t="s">
        <v>79</v>
      </c>
      <c r="D40" s="48" t="s">
        <v>80</v>
      </c>
      <c r="E40" s="49"/>
      <c r="F40" s="50"/>
      <c r="G40" s="51" t="s">
        <v>31</v>
      </c>
      <c r="H40" s="52">
        <v>2</v>
      </c>
      <c r="I40" s="53">
        <v>20</v>
      </c>
    </row>
    <row r="41" spans="1:9" s="13" customFormat="1" ht="11.25" customHeight="1">
      <c r="A41" s="46">
        <f t="shared" si="0"/>
        <v>26</v>
      </c>
      <c r="B41" s="47" t="s">
        <v>117</v>
      </c>
      <c r="C41" s="48" t="s">
        <v>56</v>
      </c>
      <c r="D41" s="48" t="s">
        <v>81</v>
      </c>
      <c r="E41" s="49"/>
      <c r="F41" s="50"/>
      <c r="G41" s="51" t="s">
        <v>31</v>
      </c>
      <c r="H41" s="52">
        <v>2</v>
      </c>
      <c r="I41" s="53">
        <v>280</v>
      </c>
    </row>
    <row r="42" spans="1:9" s="13" customFormat="1" ht="11.25" customHeight="1">
      <c r="A42" s="46">
        <f t="shared" si="0"/>
        <v>27</v>
      </c>
      <c r="B42" s="47" t="s">
        <v>117</v>
      </c>
      <c r="C42" s="48" t="s">
        <v>82</v>
      </c>
      <c r="D42" s="48" t="s">
        <v>83</v>
      </c>
      <c r="E42" s="49"/>
      <c r="F42" s="50"/>
      <c r="G42" s="51" t="s">
        <v>31</v>
      </c>
      <c r="H42" s="52">
        <v>2</v>
      </c>
      <c r="I42" s="53">
        <v>64</v>
      </c>
    </row>
    <row r="43" spans="1:9" s="13" customFormat="1" ht="11.25" customHeight="1">
      <c r="A43" s="46">
        <f t="shared" si="0"/>
        <v>28</v>
      </c>
      <c r="B43" s="47" t="s">
        <v>117</v>
      </c>
      <c r="C43" s="48" t="s">
        <v>84</v>
      </c>
      <c r="D43" s="48" t="s">
        <v>85</v>
      </c>
      <c r="E43" s="49"/>
      <c r="F43" s="50"/>
      <c r="G43" s="51" t="s">
        <v>31</v>
      </c>
      <c r="H43" s="52">
        <v>3</v>
      </c>
      <c r="I43" s="53">
        <v>690</v>
      </c>
    </row>
    <row r="44" spans="1:9" s="13" customFormat="1" ht="11.25" customHeight="1">
      <c r="A44" s="46">
        <f t="shared" si="0"/>
        <v>29</v>
      </c>
      <c r="B44" s="47" t="s">
        <v>117</v>
      </c>
      <c r="C44" s="48" t="s">
        <v>84</v>
      </c>
      <c r="D44" s="48" t="s">
        <v>86</v>
      </c>
      <c r="E44" s="49"/>
      <c r="F44" s="50"/>
      <c r="G44" s="51" t="s">
        <v>31</v>
      </c>
      <c r="H44" s="52">
        <v>4</v>
      </c>
      <c r="I44" s="53">
        <v>80</v>
      </c>
    </row>
    <row r="45" spans="1:9" s="13" customFormat="1" ht="11.25" customHeight="1">
      <c r="A45" s="46">
        <f t="shared" si="0"/>
        <v>30</v>
      </c>
      <c r="B45" s="47" t="s">
        <v>117</v>
      </c>
      <c r="C45" s="48" t="s">
        <v>87</v>
      </c>
      <c r="D45" s="48" t="s">
        <v>88</v>
      </c>
      <c r="E45" s="49"/>
      <c r="F45" s="50"/>
      <c r="G45" s="51" t="s">
        <v>31</v>
      </c>
      <c r="H45" s="52">
        <v>2</v>
      </c>
      <c r="I45" s="53">
        <v>28</v>
      </c>
    </row>
    <row r="46" spans="1:9" s="13" customFormat="1" ht="11.25" customHeight="1">
      <c r="A46" s="46">
        <f t="shared" si="0"/>
        <v>31</v>
      </c>
      <c r="B46" s="47" t="s">
        <v>117</v>
      </c>
      <c r="C46" s="48" t="s">
        <v>89</v>
      </c>
      <c r="D46" s="48" t="s">
        <v>90</v>
      </c>
      <c r="E46" s="49"/>
      <c r="F46" s="50"/>
      <c r="G46" s="51" t="s">
        <v>31</v>
      </c>
      <c r="H46" s="52">
        <v>1</v>
      </c>
      <c r="I46" s="53">
        <v>22</v>
      </c>
    </row>
    <row r="47" spans="1:9" s="13" customFormat="1" ht="11.25" customHeight="1">
      <c r="A47" s="46">
        <f t="shared" si="0"/>
        <v>32</v>
      </c>
      <c r="B47" s="47" t="s">
        <v>117</v>
      </c>
      <c r="C47" s="48" t="s">
        <v>91</v>
      </c>
      <c r="D47" s="48" t="s">
        <v>41</v>
      </c>
      <c r="E47" s="49"/>
      <c r="F47" s="50"/>
      <c r="G47" s="51" t="s">
        <v>31</v>
      </c>
      <c r="H47" s="52">
        <v>1</v>
      </c>
      <c r="I47" s="53">
        <v>42</v>
      </c>
    </row>
    <row r="48" spans="1:9" s="13" customFormat="1" ht="11.25" customHeight="1">
      <c r="A48" s="46">
        <f t="shared" si="0"/>
        <v>33</v>
      </c>
      <c r="B48" s="47" t="s">
        <v>117</v>
      </c>
      <c r="C48" s="48" t="s">
        <v>92</v>
      </c>
      <c r="D48" s="48" t="s">
        <v>93</v>
      </c>
      <c r="E48" s="49"/>
      <c r="F48" s="50"/>
      <c r="G48" s="51" t="s">
        <v>31</v>
      </c>
      <c r="H48" s="52">
        <v>1</v>
      </c>
      <c r="I48" s="53">
        <v>10</v>
      </c>
    </row>
    <row r="49" spans="1:9" s="13" customFormat="1" ht="11.25" customHeight="1">
      <c r="A49" s="46">
        <f t="shared" si="0"/>
        <v>34</v>
      </c>
      <c r="B49" s="47" t="s">
        <v>117</v>
      </c>
      <c r="C49" s="48" t="s">
        <v>94</v>
      </c>
      <c r="D49" s="48" t="s">
        <v>95</v>
      </c>
      <c r="E49" s="49"/>
      <c r="F49" s="50"/>
      <c r="G49" s="51" t="s">
        <v>31</v>
      </c>
      <c r="H49" s="52">
        <v>4</v>
      </c>
      <c r="I49" s="53">
        <v>64</v>
      </c>
    </row>
    <row r="50" spans="1:9" s="13" customFormat="1" ht="11.25" customHeight="1">
      <c r="A50" s="46">
        <f t="shared" si="0"/>
        <v>35</v>
      </c>
      <c r="B50" s="47" t="s">
        <v>117</v>
      </c>
      <c r="C50" s="48" t="s">
        <v>96</v>
      </c>
      <c r="D50" s="48" t="s">
        <v>97</v>
      </c>
      <c r="E50" s="49"/>
      <c r="F50" s="50"/>
      <c r="G50" s="51" t="s">
        <v>31</v>
      </c>
      <c r="H50" s="52">
        <v>2</v>
      </c>
      <c r="I50" s="53">
        <v>20</v>
      </c>
    </row>
    <row r="51" spans="1:9" s="13" customFormat="1" ht="11.25" customHeight="1">
      <c r="A51" s="46">
        <f t="shared" si="0"/>
        <v>36</v>
      </c>
      <c r="B51" s="47" t="s">
        <v>117</v>
      </c>
      <c r="C51" s="48" t="s">
        <v>98</v>
      </c>
      <c r="D51" s="48" t="s">
        <v>99</v>
      </c>
      <c r="E51" s="49"/>
      <c r="F51" s="50"/>
      <c r="G51" s="51" t="s">
        <v>31</v>
      </c>
      <c r="H51" s="52">
        <v>1</v>
      </c>
      <c r="I51" s="53">
        <v>18</v>
      </c>
    </row>
    <row r="52" spans="1:9" s="13" customFormat="1" ht="11.25" customHeight="1">
      <c r="A52" s="46">
        <f t="shared" si="0"/>
        <v>37</v>
      </c>
      <c r="B52" s="47" t="s">
        <v>117</v>
      </c>
      <c r="C52" s="48" t="s">
        <v>100</v>
      </c>
      <c r="D52" s="48" t="s">
        <v>101</v>
      </c>
      <c r="E52" s="49"/>
      <c r="F52" s="50"/>
      <c r="G52" s="51" t="s">
        <v>31</v>
      </c>
      <c r="H52" s="52">
        <v>5</v>
      </c>
      <c r="I52" s="53">
        <v>100</v>
      </c>
    </row>
    <row r="53" spans="1:9" s="21" customFormat="1" ht="12.75" customHeight="1">
      <c r="A53" s="17" t="s">
        <v>118</v>
      </c>
      <c r="B53" s="18"/>
      <c r="C53" s="19"/>
      <c r="D53" s="19"/>
      <c r="E53" s="19"/>
      <c r="F53" s="19"/>
      <c r="G53" s="19"/>
      <c r="H53" s="35">
        <f>SUM(H22:H52)</f>
        <v>56</v>
      </c>
      <c r="I53" s="35">
        <f>SUM(I22:I52)</f>
        <v>4550</v>
      </c>
    </row>
    <row r="54" spans="1:9" s="21" customFormat="1" ht="11.25" customHeight="1">
      <c r="A54" s="17" t="s">
        <v>119</v>
      </c>
      <c r="B54" s="18"/>
      <c r="C54" s="19"/>
      <c r="D54" s="19"/>
      <c r="E54" s="19"/>
      <c r="F54" s="19"/>
      <c r="G54" s="19"/>
      <c r="H54" s="18"/>
      <c r="I54" s="20"/>
    </row>
    <row r="55" spans="1:9" s="13" customFormat="1" ht="11.25" customHeight="1">
      <c r="A55" s="46">
        <v>38</v>
      </c>
      <c r="B55" s="47" t="s">
        <v>108</v>
      </c>
      <c r="C55" s="48"/>
      <c r="D55" s="48" t="s">
        <v>102</v>
      </c>
      <c r="E55" s="49"/>
      <c r="F55" s="50"/>
      <c r="G55" s="51" t="s">
        <v>31</v>
      </c>
      <c r="H55" s="52">
        <v>3</v>
      </c>
      <c r="I55" s="53">
        <v>0</v>
      </c>
    </row>
    <row r="56" spans="1:9" s="13" customFormat="1" ht="11.25" customHeight="1">
      <c r="A56" s="46">
        <v>39</v>
      </c>
      <c r="B56" s="47" t="s">
        <v>108</v>
      </c>
      <c r="C56" s="48"/>
      <c r="D56" s="48" t="s">
        <v>104</v>
      </c>
      <c r="E56" s="49"/>
      <c r="F56" s="50"/>
      <c r="G56" s="51" t="s">
        <v>31</v>
      </c>
      <c r="H56" s="52">
        <v>1</v>
      </c>
      <c r="I56" s="53">
        <v>0</v>
      </c>
    </row>
    <row r="57" spans="1:9" s="21" customFormat="1" ht="12.75" customHeight="1">
      <c r="A57" s="17" t="s">
        <v>120</v>
      </c>
      <c r="B57" s="18"/>
      <c r="C57" s="19"/>
      <c r="D57" s="19"/>
      <c r="E57" s="19"/>
      <c r="F57" s="19"/>
      <c r="G57" s="19"/>
      <c r="H57" s="35">
        <f>SUM(H55:H56)</f>
        <v>4</v>
      </c>
      <c r="I57" s="34">
        <v>0</v>
      </c>
    </row>
    <row r="58" spans="1:9" s="21" customFormat="1" ht="11.25" customHeight="1">
      <c r="A58" s="17" t="s">
        <v>121</v>
      </c>
      <c r="B58" s="18"/>
      <c r="C58" s="19"/>
      <c r="D58" s="19"/>
      <c r="E58" s="19"/>
      <c r="F58" s="19"/>
      <c r="G58" s="19"/>
      <c r="H58" s="18"/>
      <c r="I58" s="20"/>
    </row>
    <row r="59" spans="1:9" s="13" customFormat="1" ht="11.25" customHeight="1">
      <c r="A59" s="46">
        <v>40</v>
      </c>
      <c r="B59" s="47" t="s">
        <v>109</v>
      </c>
      <c r="C59" s="48"/>
      <c r="D59" s="48" t="s">
        <v>103</v>
      </c>
      <c r="E59" s="49"/>
      <c r="F59" s="50"/>
      <c r="G59" s="51" t="s">
        <v>31</v>
      </c>
      <c r="H59" s="52">
        <v>3</v>
      </c>
      <c r="I59" s="53">
        <v>65.94</v>
      </c>
    </row>
    <row r="60" spans="1:9" s="21" customFormat="1" ht="12.75" customHeight="1">
      <c r="A60" s="17" t="s">
        <v>122</v>
      </c>
      <c r="B60" s="18"/>
      <c r="C60" s="19"/>
      <c r="D60" s="19"/>
      <c r="E60" s="19"/>
      <c r="F60" s="19"/>
      <c r="G60" s="19"/>
      <c r="H60" s="35">
        <v>3</v>
      </c>
      <c r="I60" s="34">
        <v>65.94</v>
      </c>
    </row>
    <row r="61" spans="1:9" s="21" customFormat="1" ht="12">
      <c r="A61" s="32" t="s">
        <v>1</v>
      </c>
      <c r="B61" s="33"/>
      <c r="C61" s="33"/>
      <c r="D61" s="33"/>
      <c r="E61" s="33"/>
      <c r="F61" s="33"/>
      <c r="G61" s="33"/>
      <c r="H61" s="35">
        <f>H60+H57+H53+H20+H17</f>
        <v>69</v>
      </c>
      <c r="I61" s="35">
        <f>I60+I57+I53+I20+I17</f>
        <v>28598.94</v>
      </c>
    </row>
    <row r="62" spans="1:9" s="13" customFormat="1" ht="5.25" customHeight="1"/>
    <row r="63" spans="1:9" s="13" customFormat="1" ht="12.75" customHeight="1">
      <c r="A63" s="1" t="s">
        <v>2</v>
      </c>
      <c r="I63" s="31"/>
    </row>
    <row r="64" spans="1:9" s="13" customFormat="1" ht="15" customHeight="1">
      <c r="A64" s="3" t="s">
        <v>8</v>
      </c>
      <c r="E64" s="12" t="s">
        <v>123</v>
      </c>
      <c r="F64" s="25"/>
      <c r="G64" s="25"/>
      <c r="H64" s="25"/>
      <c r="I64" s="5"/>
    </row>
    <row r="65" spans="1:9" s="4" customFormat="1" ht="10.5" customHeight="1">
      <c r="A65" s="3"/>
      <c r="E65" s="2" t="s">
        <v>3</v>
      </c>
      <c r="F65" s="2"/>
      <c r="G65" s="2"/>
      <c r="H65" s="2"/>
      <c r="I65" s="31"/>
    </row>
    <row r="66" spans="1:9" s="13" customFormat="1" ht="12">
      <c r="A66" s="3" t="s">
        <v>9</v>
      </c>
      <c r="E66" s="12" t="s">
        <v>124</v>
      </c>
      <c r="F66" s="25"/>
      <c r="G66" s="25"/>
      <c r="H66" s="25"/>
      <c r="I66" s="5"/>
    </row>
    <row r="67" spans="1:9" s="1" customFormat="1" ht="8.25" customHeight="1">
      <c r="A67" s="3"/>
      <c r="E67" s="2" t="s">
        <v>3</v>
      </c>
      <c r="F67" s="2"/>
      <c r="G67" s="2"/>
      <c r="H67" s="2"/>
      <c r="I67" s="31"/>
    </row>
    <row r="68" spans="1:9" s="13" customFormat="1" ht="12">
      <c r="A68" s="3" t="s">
        <v>10</v>
      </c>
      <c r="E68" s="12" t="s">
        <v>125</v>
      </c>
      <c r="F68" s="25"/>
      <c r="G68" s="25"/>
      <c r="H68" s="25"/>
      <c r="I68" s="5"/>
    </row>
    <row r="69" spans="1:9" s="1" customFormat="1" ht="8.25" customHeight="1">
      <c r="D69" s="3"/>
      <c r="E69" s="2" t="s">
        <v>3</v>
      </c>
      <c r="F69" s="2"/>
      <c r="G69" s="2"/>
      <c r="H69" s="2"/>
      <c r="I69" s="31"/>
    </row>
    <row r="70" spans="1:9" s="15" customFormat="1" ht="12" customHeight="1">
      <c r="A70" s="24" t="s">
        <v>12</v>
      </c>
      <c r="B70" s="24"/>
      <c r="C70" s="24"/>
      <c r="D70" s="24"/>
      <c r="E70" s="24"/>
      <c r="F70" s="24"/>
      <c r="G70" s="24"/>
      <c r="H70" s="24"/>
      <c r="I70" s="31"/>
    </row>
    <row r="71" spans="1:9" s="13" customFormat="1" ht="7.5" customHeight="1">
      <c r="I71" s="31"/>
    </row>
    <row r="72" spans="1:9" s="14" customFormat="1" ht="14.25" customHeight="1">
      <c r="A72" s="14" t="s">
        <v>13</v>
      </c>
      <c r="C72" s="23" t="s">
        <v>105</v>
      </c>
      <c r="D72" s="23"/>
      <c r="E72" s="23"/>
      <c r="F72" s="23"/>
      <c r="H72" s="22"/>
      <c r="I72" s="22"/>
    </row>
    <row r="73" spans="1:9" s="8" customFormat="1" ht="12.75" customHeight="1">
      <c r="C73" s="7" t="s">
        <v>20</v>
      </c>
      <c r="D73" s="9"/>
      <c r="E73" s="9"/>
      <c r="F73" s="9"/>
      <c r="H73" s="7" t="s">
        <v>4</v>
      </c>
      <c r="I73" s="11"/>
    </row>
    <row r="74" spans="1:9" ht="7.5" customHeight="1"/>
    <row r="75" spans="1:9" s="14" customFormat="1" ht="14.25" customHeight="1">
      <c r="A75" s="14" t="s">
        <v>14</v>
      </c>
      <c r="C75" s="23" t="s">
        <v>106</v>
      </c>
      <c r="D75" s="23"/>
      <c r="E75" s="23"/>
      <c r="F75" s="23"/>
      <c r="H75" s="22"/>
      <c r="I75" s="22"/>
    </row>
    <row r="76" spans="1:9" s="8" customFormat="1" ht="12.75" customHeight="1">
      <c r="C76" s="7" t="s">
        <v>20</v>
      </c>
      <c r="D76" s="9"/>
      <c r="E76" s="9"/>
      <c r="F76" s="9"/>
      <c r="H76" s="7" t="s">
        <v>4</v>
      </c>
      <c r="I76" s="11"/>
    </row>
  </sheetData>
  <mergeCells count="3">
    <mergeCell ref="A2:F2"/>
    <mergeCell ref="G2:H2"/>
    <mergeCell ref="D10:F10"/>
  </mergeCells>
  <pageMargins left="0.47244094488188981" right="0.27559055118110237" top="0.31496062992125984" bottom="0.39370078740157483" header="0.27559055118110237" footer="0.19685039370078741"/>
  <pageSetup paperSize="9" orientation="portrait" r:id="rId1"/>
  <headerFooter alignWithMargins="0">
    <oddFooter>&amp;R&amp;8Аркуш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Звіт</vt:lpstr>
      <vt:lpstr>Звіт!Data</vt:lpstr>
      <vt:lpstr>Звіт!Footer</vt:lpstr>
      <vt:lpstr>Звіт!Head</vt:lpstr>
      <vt:lpstr>Звіт!Itog_Prop</vt:lpstr>
      <vt:lpstr>Звіт!Title</vt:lpstr>
      <vt:lpstr>Звіт!Title_dep</vt:lpstr>
      <vt:lpstr>Звіт!Title_mv</vt:lpstr>
      <vt:lpstr>Звіт!Заголовки_для_печати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Nataliya</dc:creator>
  <cp:lastModifiedBy>Nataliya</cp:lastModifiedBy>
  <cp:lastPrinted>2019-08-05T08:44:49Z</cp:lastPrinted>
  <dcterms:created xsi:type="dcterms:W3CDTF">2013-10-30T08:17:25Z</dcterms:created>
  <dcterms:modified xsi:type="dcterms:W3CDTF">2019-08-05T08:44:51Z</dcterms:modified>
</cp:coreProperties>
</file>